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meerlanden.sharepoint.com/sites/afd_-Inkoop/Gedeelde documenten/General/02 Inkooptrajecten/3 europees en nationaal aanbesteding/2024 Kleding en PBM/heroverweging/Aanbesteding documenten 2.0/"/>
    </mc:Choice>
  </mc:AlternateContent>
  <xr:revisionPtr revIDLastSave="182" documentId="8_{DBFBDC8B-8279-4F2C-AE67-1589A15E5F0F}" xr6:coauthVersionLast="47" xr6:coauthVersionMax="47" xr10:uidLastSave="{096F7658-49EB-481E-9950-07F2F1B17C87}"/>
  <workbookProtection workbookAlgorithmName="SHA-512" workbookHashValue="Dvo8Q7pfY7sTZdj4xF9lopuhRbKHXMXDaPlOqNJNQ5cZFdQcZpmjb+OvaPtBWdHBneVfxUHMp8Drpsh1DVlkRQ==" workbookSaltValue="7tevkWHCPEtLL/NTB8t/OA==" workbookSpinCount="100000" lockStructure="1"/>
  <bookViews>
    <workbookView xWindow="-120" yWindow="-120" windowWidth="38640" windowHeight="21240" xr2:uid="{00000000-000D-0000-FFFF-FFFF00000000}"/>
  </bookViews>
  <sheets>
    <sheet name="Inschrijftabel" sheetId="1" r:id="rId1"/>
  </sheets>
  <definedNames>
    <definedName name="_xlnm.Print_Area" localSheetId="0">Inschrijftabel!$A$1:$H$46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H29" i="1"/>
  <c r="H28" i="1"/>
  <c r="H25" i="1"/>
  <c r="H24" i="1"/>
  <c r="H21" i="1"/>
  <c r="H20" i="1"/>
  <c r="H17" i="1"/>
  <c r="H16" i="1"/>
  <c r="H13" i="1"/>
  <c r="H12" i="1"/>
  <c r="H14" i="1"/>
  <c r="H15" i="1"/>
  <c r="H18" i="1"/>
  <c r="H19" i="1"/>
  <c r="H22" i="1"/>
  <c r="H23" i="1"/>
  <c r="H26" i="1"/>
  <c r="H27" i="1"/>
  <c r="H30" i="1"/>
  <c r="H31" i="1"/>
  <c r="H34" i="1"/>
  <c r="H35" i="1"/>
  <c r="G28" i="1" l="1"/>
  <c r="G29" i="1"/>
  <c r="F20" i="1"/>
  <c r="F22" i="1"/>
  <c r="H41" i="1"/>
  <c r="H40" i="1"/>
  <c r="H39" i="1"/>
  <c r="H44" i="1" l="1"/>
</calcChain>
</file>

<file path=xl/sharedStrings.xml><?xml version="1.0" encoding="utf-8"?>
<sst xmlns="http://schemas.openxmlformats.org/spreadsheetml/2006/main" count="105" uniqueCount="62">
  <si>
    <t>Omschrijving</t>
  </si>
  <si>
    <t>Totalen tbv inschrijfprijs</t>
  </si>
  <si>
    <t>Totale inschrijfprijs</t>
  </si>
  <si>
    <t>Akkoord J/N</t>
  </si>
  <si>
    <t>eenheidsprijs</t>
  </si>
  <si>
    <t>Met het uitbrengen van een offerte accepteert de inschrijver deze beschrijving volledig te hebben begrepen en alles in de offerte te hebben opgenomen en afgeprijsd te hebben.</t>
  </si>
  <si>
    <t>Inschrijver gaat akkoord met de (concept)overeenkomst, als bijgevoegd in bijlage bij de inschrijvingsleidraad</t>
  </si>
  <si>
    <t>Inschrijver garandeert te voldoen aan gestelde in Programma van Eisen</t>
  </si>
  <si>
    <t>Inschrijver gaat akkoord met gestelde mbt  Inkoopvoorwaarden</t>
  </si>
  <si>
    <t>a</t>
  </si>
  <si>
    <t>c</t>
  </si>
  <si>
    <t>d</t>
  </si>
  <si>
    <t>e</t>
  </si>
  <si>
    <t>f</t>
  </si>
  <si>
    <t>b</t>
  </si>
  <si>
    <t>Standaard Lange Winter Jas</t>
  </si>
  <si>
    <t>Standaard Korte Winter Jas</t>
  </si>
  <si>
    <t xml:space="preserve">Functiegerichte Winter Jas </t>
  </si>
  <si>
    <t>Standaard soft shell zomerjas / soft shell</t>
  </si>
  <si>
    <t xml:space="preserve">"All seasons" broek (look&amp;feel van een spijkerbroek met smalle pijpen / Stretch Slim fit) </t>
  </si>
  <si>
    <t>Tuinbroek, zakloos</t>
  </si>
  <si>
    <t>Zaagbroek</t>
  </si>
  <si>
    <t>Stratenmakersbroek</t>
  </si>
  <si>
    <t>Standaard polo korte mouw katoen</t>
  </si>
  <si>
    <t>Uni-kleurige polo korte mouw katoen</t>
  </si>
  <si>
    <t>zip-sweater/schipperstrui lange mouw katoen</t>
  </si>
  <si>
    <t>Fleece vest</t>
  </si>
  <si>
    <t>Body warmer</t>
  </si>
  <si>
    <t>ATEX - jas</t>
  </si>
  <si>
    <t>ATEX - body warmer</t>
  </si>
  <si>
    <t>ATEX - overall</t>
  </si>
  <si>
    <t xml:space="preserve">Regenjas </t>
  </si>
  <si>
    <t xml:space="preserve">Regenbroek </t>
  </si>
  <si>
    <t xml:space="preserve">Thermo onderkleding broek </t>
  </si>
  <si>
    <t xml:space="preserve">Thermo onderkleding shirt </t>
  </si>
  <si>
    <t xml:space="preserve">werksokken, vochtregulerend  </t>
  </si>
  <si>
    <t xml:space="preserve">Baseball cap </t>
  </si>
  <si>
    <t xml:space="preserve">Fleece muts (met col) </t>
  </si>
  <si>
    <t>Veiligheidshesje</t>
  </si>
  <si>
    <t>Overig</t>
  </si>
  <si>
    <t>Kledingitems Vermaak</t>
  </si>
  <si>
    <t>Inkorten/verlengen/innemen/uitleggen broek</t>
  </si>
  <si>
    <t>Inkorten/verlengen/innemen/uitleggen jas</t>
  </si>
  <si>
    <t>Bovenstaande oranje velden zijn volledig en met inachtneming van gestelde in inschrijvingsleidraad  naar waarheid ingevuld en rechtsgeldigd ondertekend.</t>
  </si>
  <si>
    <t>aantal jaarlijks</t>
  </si>
  <si>
    <t>aantal initieel 1e jaar</t>
  </si>
  <si>
    <t>eenheid</t>
  </si>
  <si>
    <t>per stuk</t>
  </si>
  <si>
    <t>per paar</t>
  </si>
  <si>
    <t>per uur</t>
  </si>
  <si>
    <t>Aanschaf</t>
  </si>
  <si>
    <t>Kledingitems</t>
  </si>
  <si>
    <t>Inkorten/verlengen/innemen/uitleggen polo/zip-sweater/schipperstrui</t>
  </si>
  <si>
    <t>uurtarief vermaakwerk overig</t>
  </si>
  <si>
    <t>Vermaak dienstverlening</t>
  </si>
  <si>
    <t xml:space="preserve">Plafondbedrag </t>
  </si>
  <si>
    <t>nvt</t>
  </si>
  <si>
    <t>aantal jaarlijks #</t>
  </si>
  <si>
    <t>Ingevulde eenheidsprijzen zijn groter of gelijk aan €0,00 en voldoen aan gestelde in inschrijvingsleidraad, met name paragrafen  2.9 en 2.10 
Opgenomen aantallen en frequenties zijn indicatief op jaarbasis, afrekening vindt plaats op basis van daadwerkelijk geleverde en/of uitgevoerde aantallen. 
# aantallen voor items uit initiële pakket zullen eerste paar jaar uiteraard fors lager liggen</t>
  </si>
  <si>
    <t xml:space="preserve">Bijlage 10:  Inschrijfformulier Perceel 1 Levering Bedrijfskleding + vermaak dienstverlening                                                                   </t>
  </si>
  <si>
    <t>Inschrijver garandeert te voldoen aan gestelde eis mbt kwaliteitsborging</t>
  </si>
  <si>
    <t xml:space="preserve">Inschrijver garandeert te voldoen aan gestelde eis mbt duurzaamheid en milieu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</si>
</sst>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[$€-2]\ * #,##0.00_);_([$€-2]\ * \(#,##0.00\);_([$€-2]\ * &quot;-&quot;??_);_(@_)"/>
    <numFmt numFmtId="165" formatCode="0.0%"/>
  </numFmts>
  <fonts count="15" x14ac:knownFonts="1">
    <font>
      <sz val="10.5"/>
      <color theme="1"/>
      <name val="Arial"/>
      <family val="2"/>
    </font>
    <font>
      <sz val="10.5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Open Sans"/>
      <family val="2"/>
    </font>
    <font>
      <sz val="10"/>
      <color rgb="FFFFFFFF"/>
      <name val="Open Sans"/>
      <family val="2"/>
    </font>
    <font>
      <sz val="10"/>
      <name val="Open Sans"/>
      <family val="2"/>
    </font>
    <font>
      <sz val="8"/>
      <color rgb="FFFFFFFF"/>
      <name val="Open Sans"/>
      <family val="2"/>
    </font>
    <font>
      <b/>
      <sz val="12"/>
      <color rgb="FF000000"/>
      <name val="Open Sans"/>
      <family val="2"/>
    </font>
    <font>
      <b/>
      <i/>
      <sz val="10"/>
      <name val="Open Sans"/>
      <family val="2"/>
    </font>
    <font>
      <b/>
      <sz val="12"/>
      <name val="Open Sans"/>
      <family val="2"/>
    </font>
    <font>
      <sz val="14"/>
      <color rgb="FFFFFFFF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rgb="FF4682B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6C6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4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1" applyNumberFormat="1" applyFont="1" applyAlignment="1" applyProtection="1">
      <alignment vertical="top"/>
    </xf>
    <xf numFmtId="0" fontId="0" fillId="0" borderId="0" xfId="0" applyAlignment="1">
      <alignment vertical="top"/>
    </xf>
    <xf numFmtId="164" fontId="7" fillId="0" borderId="11" xfId="1" applyNumberFormat="1" applyFont="1" applyBorder="1" applyAlignment="1" applyProtection="1">
      <alignment vertical="top"/>
    </xf>
    <xf numFmtId="164" fontId="10" fillId="2" borderId="6" xfId="1" applyNumberFormat="1" applyFont="1" applyFill="1" applyBorder="1" applyAlignment="1" applyProtection="1">
      <alignment vertical="top" wrapText="1"/>
    </xf>
    <xf numFmtId="165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164" fontId="9" fillId="3" borderId="4" xfId="0" applyNumberFormat="1" applyFont="1" applyFill="1" applyBorder="1" applyAlignment="1" applyProtection="1">
      <alignment vertical="top"/>
      <protection locked="0"/>
    </xf>
    <xf numFmtId="0" fontId="3" fillId="0" borderId="0" xfId="0" quotePrefix="1" applyFont="1" applyAlignment="1">
      <alignment vertical="top"/>
    </xf>
    <xf numFmtId="164" fontId="4" fillId="0" borderId="0" xfId="0" applyNumberFormat="1" applyFont="1" applyAlignment="1">
      <alignment vertical="top"/>
    </xf>
    <xf numFmtId="164" fontId="4" fillId="0" borderId="0" xfId="1" applyNumberFormat="1" applyFont="1" applyFill="1" applyBorder="1" applyAlignment="1" applyProtection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2" fillId="0" borderId="0" xfId="0" applyNumberFormat="1" applyFont="1" applyAlignment="1">
      <alignment vertical="top"/>
    </xf>
    <xf numFmtId="164" fontId="10" fillId="2" borderId="18" xfId="1" applyNumberFormat="1" applyFont="1" applyFill="1" applyBorder="1" applyAlignment="1" applyProtection="1">
      <alignment vertical="top" wrapText="1"/>
    </xf>
    <xf numFmtId="164" fontId="9" fillId="3" borderId="7" xfId="0" applyNumberFormat="1" applyFont="1" applyFill="1" applyBorder="1" applyAlignment="1" applyProtection="1">
      <alignment vertical="top"/>
      <protection locked="0"/>
    </xf>
    <xf numFmtId="0" fontId="9" fillId="3" borderId="21" xfId="0" applyFont="1" applyFill="1" applyBorder="1" applyAlignment="1" applyProtection="1">
      <alignment vertical="top"/>
      <protection locked="0"/>
    </xf>
    <xf numFmtId="0" fontId="11" fillId="0" borderId="9" xfId="0" applyFont="1" applyBorder="1" applyAlignment="1" applyProtection="1">
      <alignment vertical="top"/>
    </xf>
    <xf numFmtId="0" fontId="7" fillId="0" borderId="10" xfId="0" applyFont="1" applyBorder="1" applyAlignment="1" applyProtection="1">
      <alignment vertical="top"/>
    </xf>
    <xf numFmtId="164" fontId="7" fillId="0" borderId="10" xfId="0" applyNumberFormat="1" applyFont="1" applyBorder="1" applyAlignment="1" applyProtection="1">
      <alignment vertical="top"/>
    </xf>
    <xf numFmtId="0" fontId="8" fillId="2" borderId="8" xfId="0" applyFont="1" applyFill="1" applyBorder="1" applyAlignment="1" applyProtection="1">
      <alignment vertical="top"/>
    </xf>
    <xf numFmtId="0" fontId="8" fillId="2" borderId="20" xfId="0" applyFont="1" applyFill="1" applyBorder="1" applyAlignment="1" applyProtection="1">
      <alignment vertical="top"/>
    </xf>
    <xf numFmtId="0" fontId="8" fillId="2" borderId="21" xfId="0" applyFont="1" applyFill="1" applyBorder="1" applyAlignment="1" applyProtection="1">
      <alignment vertical="top"/>
    </xf>
    <xf numFmtId="0" fontId="7" fillId="0" borderId="7" xfId="0" applyFont="1" applyBorder="1" applyAlignment="1" applyProtection="1">
      <alignment vertical="top"/>
    </xf>
    <xf numFmtId="0" fontId="9" fillId="4" borderId="8" xfId="0" applyFont="1" applyFill="1" applyBorder="1" applyAlignment="1" applyProtection="1">
      <alignment horizontal="left" vertical="top"/>
    </xf>
    <xf numFmtId="0" fontId="9" fillId="4" borderId="2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vertical="top"/>
    </xf>
    <xf numFmtId="0" fontId="9" fillId="4" borderId="8" xfId="0" applyFont="1" applyFill="1" applyBorder="1" applyAlignment="1" applyProtection="1">
      <alignment vertical="top"/>
    </xf>
    <xf numFmtId="0" fontId="9" fillId="4" borderId="20" xfId="0" applyFont="1" applyFill="1" applyBorder="1" applyAlignment="1" applyProtection="1">
      <alignment vertical="top"/>
    </xf>
    <xf numFmtId="0" fontId="7" fillId="0" borderId="19" xfId="0" applyFont="1" applyBorder="1" applyAlignment="1" applyProtection="1">
      <alignment vertical="top"/>
    </xf>
    <xf numFmtId="0" fontId="9" fillId="4" borderId="9" xfId="0" applyFont="1" applyFill="1" applyBorder="1" applyAlignment="1" applyProtection="1">
      <alignment vertical="top"/>
    </xf>
    <xf numFmtId="0" fontId="9" fillId="4" borderId="16" xfId="0" applyFont="1" applyFill="1" applyBorder="1" applyAlignment="1" applyProtection="1">
      <alignment vertical="top"/>
    </xf>
    <xf numFmtId="0" fontId="8" fillId="2" borderId="12" xfId="0" applyFont="1" applyFill="1" applyBorder="1" applyAlignment="1" applyProtection="1">
      <alignment vertical="top"/>
    </xf>
    <xf numFmtId="0" fontId="8" fillId="2" borderId="0" xfId="0" applyFont="1" applyFill="1" applyAlignment="1" applyProtection="1">
      <alignment vertical="top"/>
    </xf>
    <xf numFmtId="164" fontId="10" fillId="2" borderId="0" xfId="0" applyNumberFormat="1" applyFont="1" applyFill="1" applyAlignment="1" applyProtection="1">
      <alignment vertical="top" wrapText="1"/>
    </xf>
    <xf numFmtId="0" fontId="7" fillId="0" borderId="15" xfId="0" applyFont="1" applyBorder="1" applyAlignment="1" applyProtection="1">
      <alignment vertical="top"/>
    </xf>
    <xf numFmtId="0" fontId="13" fillId="0" borderId="16" xfId="0" applyFont="1" applyBorder="1" applyAlignment="1" applyProtection="1">
      <alignment vertical="top"/>
    </xf>
    <xf numFmtId="0" fontId="9" fillId="4" borderId="21" xfId="0" applyFont="1" applyFill="1" applyBorder="1" applyAlignment="1" applyProtection="1">
      <alignment vertical="top"/>
    </xf>
    <xf numFmtId="0" fontId="12" fillId="4" borderId="8" xfId="0" applyFont="1" applyFill="1" applyBorder="1" applyAlignment="1" applyProtection="1">
      <alignment vertical="top"/>
    </xf>
    <xf numFmtId="0" fontId="9" fillId="4" borderId="7" xfId="0" applyFont="1" applyFill="1" applyBorder="1" applyAlignment="1" applyProtection="1">
      <alignment vertical="top"/>
    </xf>
    <xf numFmtId="0" fontId="9" fillId="0" borderId="0" xfId="0" applyFont="1" applyAlignment="1" applyProtection="1">
      <alignment vertical="top"/>
    </xf>
    <xf numFmtId="0" fontId="9" fillId="0" borderId="4" xfId="0" applyFont="1" applyBorder="1" applyAlignment="1" applyProtection="1">
      <alignment vertical="top"/>
    </xf>
    <xf numFmtId="44" fontId="9" fillId="0" borderId="4" xfId="0" applyNumberFormat="1" applyFont="1" applyBorder="1" applyAlignment="1" applyProtection="1">
      <alignment vertical="top"/>
    </xf>
    <xf numFmtId="0" fontId="9" fillId="4" borderId="4" xfId="0" applyFont="1" applyFill="1" applyBorder="1" applyAlignment="1" applyProtection="1">
      <alignment vertical="top"/>
    </xf>
    <xf numFmtId="0" fontId="9" fillId="0" borderId="20" xfId="0" applyFont="1" applyBorder="1" applyAlignment="1" applyProtection="1">
      <alignment vertical="top"/>
    </xf>
    <xf numFmtId="0" fontId="9" fillId="0" borderId="10" xfId="0" applyFont="1" applyBorder="1" applyAlignment="1" applyProtection="1">
      <alignment vertical="top"/>
    </xf>
    <xf numFmtId="0" fontId="9" fillId="0" borderId="17" xfId="0" applyFont="1" applyBorder="1" applyAlignment="1" applyProtection="1">
      <alignment vertical="top"/>
    </xf>
    <xf numFmtId="0" fontId="9" fillId="0" borderId="21" xfId="0" applyFont="1" applyBorder="1" applyAlignment="1" applyProtection="1">
      <alignment vertical="top"/>
    </xf>
    <xf numFmtId="0" fontId="9" fillId="0" borderId="7" xfId="0" applyFont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44" fontId="9" fillId="0" borderId="21" xfId="0" applyNumberFormat="1" applyFont="1" applyBorder="1" applyAlignment="1" applyProtection="1">
      <alignment vertical="top"/>
    </xf>
    <xf numFmtId="0" fontId="9" fillId="0" borderId="8" xfId="0" applyFont="1" applyBorder="1" applyAlignment="1" applyProtection="1">
      <alignment vertical="top"/>
    </xf>
    <xf numFmtId="0" fontId="9" fillId="0" borderId="11" xfId="0" applyFont="1" applyBorder="1" applyAlignment="1" applyProtection="1">
      <alignment vertical="top"/>
    </xf>
    <xf numFmtId="0" fontId="8" fillId="2" borderId="13" xfId="0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vertical="top"/>
    </xf>
    <xf numFmtId="0" fontId="8" fillId="2" borderId="2" xfId="0" applyFont="1" applyFill="1" applyBorder="1" applyAlignment="1" applyProtection="1">
      <alignment vertical="top"/>
    </xf>
    <xf numFmtId="164" fontId="10" fillId="2" borderId="2" xfId="0" applyNumberFormat="1" applyFont="1" applyFill="1" applyBorder="1" applyAlignment="1" applyProtection="1">
      <alignment vertical="top" wrapText="1"/>
    </xf>
    <xf numFmtId="0" fontId="9" fillId="0" borderId="12" xfId="0" applyFont="1" applyBorder="1" applyAlignment="1" applyProtection="1">
      <alignment vertical="top"/>
    </xf>
    <xf numFmtId="0" fontId="9" fillId="5" borderId="0" xfId="0" applyFont="1" applyFill="1" applyAlignment="1" applyProtection="1">
      <alignment vertical="top"/>
    </xf>
    <xf numFmtId="44" fontId="9" fillId="5" borderId="14" xfId="0" applyNumberFormat="1" applyFont="1" applyFill="1" applyBorder="1" applyAlignment="1" applyProtection="1">
      <alignment vertical="top"/>
    </xf>
    <xf numFmtId="0" fontId="14" fillId="2" borderId="1" xfId="0" applyFont="1" applyFill="1" applyBorder="1" applyAlignment="1" applyProtection="1">
      <alignment vertical="top"/>
    </xf>
    <xf numFmtId="164" fontId="10" fillId="2" borderId="5" xfId="0" applyNumberFormat="1" applyFont="1" applyFill="1" applyBorder="1" applyAlignment="1" applyProtection="1">
      <alignment vertical="top" wrapText="1"/>
    </xf>
    <xf numFmtId="44" fontId="14" fillId="2" borderId="23" xfId="0" applyNumberFormat="1" applyFont="1" applyFill="1" applyBorder="1" applyAlignment="1" applyProtection="1">
      <alignment vertical="top"/>
    </xf>
    <xf numFmtId="0" fontId="7" fillId="0" borderId="9" xfId="0" applyFont="1" applyBorder="1" applyAlignment="1" applyProtection="1">
      <alignment vertical="top"/>
    </xf>
    <xf numFmtId="0" fontId="9" fillId="0" borderId="3" xfId="0" quotePrefix="1" applyFont="1" applyBorder="1" applyAlignment="1" applyProtection="1">
      <alignment vertical="top" wrapText="1"/>
    </xf>
    <xf numFmtId="0" fontId="9" fillId="0" borderId="18" xfId="0" quotePrefix="1" applyFont="1" applyBorder="1" applyAlignment="1" applyProtection="1">
      <alignment vertical="top" wrapText="1"/>
    </xf>
    <xf numFmtId="0" fontId="9" fillId="0" borderId="16" xfId="0" quotePrefix="1" applyFont="1" applyBorder="1" applyAlignment="1" applyProtection="1">
      <alignment vertical="top" wrapText="1"/>
    </xf>
    <xf numFmtId="0" fontId="9" fillId="0" borderId="17" xfId="0" quotePrefix="1" applyFont="1" applyBorder="1" applyAlignment="1" applyProtection="1">
      <alignment vertical="top" wrapText="1"/>
    </xf>
    <xf numFmtId="164" fontId="9" fillId="6" borderId="19" xfId="0" applyNumberFormat="1" applyFont="1" applyFill="1" applyBorder="1" applyAlignment="1" applyProtection="1">
      <alignment vertical="top"/>
    </xf>
    <xf numFmtId="164" fontId="9" fillId="6" borderId="4" xfId="0" applyNumberFormat="1" applyFont="1" applyFill="1" applyBorder="1" applyAlignment="1" applyProtection="1">
      <alignment vertical="top"/>
    </xf>
    <xf numFmtId="164" fontId="9" fillId="4" borderId="22" xfId="0" applyNumberFormat="1" applyFont="1" applyFill="1" applyBorder="1" applyAlignment="1" applyProtection="1">
      <alignment vertical="top"/>
    </xf>
    <xf numFmtId="164" fontId="9" fillId="4" borderId="7" xfId="0" applyNumberFormat="1" applyFont="1" applyFill="1" applyBorder="1" applyAlignment="1" applyProtection="1">
      <alignment vertical="top"/>
    </xf>
    <xf numFmtId="164" fontId="9" fillId="4" borderId="4" xfId="0" applyNumberFormat="1" applyFont="1" applyFill="1" applyBorder="1" applyAlignment="1" applyProtection="1">
      <alignment vertical="top"/>
    </xf>
    <xf numFmtId="164" fontId="9" fillId="4" borderId="19" xfId="0" applyNumberFormat="1" applyFont="1" applyFill="1" applyBorder="1" applyAlignment="1" applyProtection="1">
      <alignment vertical="top"/>
    </xf>
    <xf numFmtId="164" fontId="9" fillId="4" borderId="24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20" xfId="0" applyFont="1" applyFill="1" applyBorder="1" applyAlignment="1" applyProtection="1">
      <alignment vertical="top"/>
    </xf>
    <xf numFmtId="164" fontId="9" fillId="0" borderId="0" xfId="0" applyNumberFormat="1" applyFont="1" applyFill="1" applyAlignment="1" applyProtection="1">
      <alignment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</xdr:colOff>
      <xdr:row>45</xdr:row>
      <xdr:rowOff>400050</xdr:rowOff>
    </xdr:from>
    <xdr:to>
      <xdr:col>7</xdr:col>
      <xdr:colOff>914400</xdr:colOff>
      <xdr:row>45</xdr:row>
      <xdr:rowOff>1583055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1470" y="15678150"/>
          <a:ext cx="10727055" cy="1183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Bedrijfsnaam		:</a:t>
          </a:r>
        </a:p>
        <a:p>
          <a:endParaRPr lang="nl-NL" sz="1100"/>
        </a:p>
        <a:p>
          <a:r>
            <a:rPr lang="nl-NL" sz="1100"/>
            <a:t>Naam</a:t>
          </a:r>
          <a:r>
            <a:rPr lang="nl-NL" sz="1100" baseline="0"/>
            <a:t> &amp; functie ondertekenaar	:</a:t>
          </a:r>
        </a:p>
        <a:p>
          <a:endParaRPr lang="nl-NL" sz="1100"/>
        </a:p>
        <a:p>
          <a:r>
            <a:rPr lang="nl-NL" sz="1100"/>
            <a:t>Ondertekening		: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6"/>
  <sheetViews>
    <sheetView tabSelected="1" zoomScaleNormal="100" workbookViewId="0">
      <selection activeCell="D40" sqref="D40"/>
    </sheetView>
  </sheetViews>
  <sheetFormatPr defaultColWidth="8.625" defaultRowHeight="12.75" x14ac:dyDescent="0.2"/>
  <cols>
    <col min="1" max="1" width="3.375" style="1" customWidth="1"/>
    <col min="2" max="2" width="95.25" style="1" customWidth="1"/>
    <col min="3" max="3" width="10.25" style="1" customWidth="1"/>
    <col min="4" max="5" width="15.125" style="5" customWidth="1"/>
    <col min="6" max="6" width="11.5" style="5" customWidth="1"/>
    <col min="7" max="7" width="9.375" style="5" customWidth="1"/>
    <col min="8" max="8" width="19.75" style="6" customWidth="1"/>
    <col min="9" max="9" width="12" style="20" customWidth="1"/>
    <col min="10" max="10" width="8.75" style="1" bestFit="1" customWidth="1"/>
    <col min="11" max="16384" width="8.625" style="1"/>
  </cols>
  <sheetData>
    <row r="1" spans="1:21" ht="18" x14ac:dyDescent="0.2">
      <c r="A1" s="24" t="s">
        <v>59</v>
      </c>
      <c r="B1" s="25"/>
      <c r="C1" s="25"/>
      <c r="D1" s="26"/>
      <c r="E1" s="26"/>
      <c r="F1" s="26"/>
      <c r="G1" s="26"/>
      <c r="H1" s="8"/>
      <c r="I1" s="1"/>
    </row>
    <row r="2" spans="1:21" ht="15" x14ac:dyDescent="0.2">
      <c r="A2" s="27"/>
      <c r="B2" s="28" t="s">
        <v>0</v>
      </c>
      <c r="C2" s="28"/>
      <c r="D2" s="28"/>
      <c r="E2" s="28"/>
      <c r="F2" s="28"/>
      <c r="G2" s="28"/>
      <c r="H2" s="29" t="s">
        <v>3</v>
      </c>
      <c r="I2" s="1"/>
    </row>
    <row r="3" spans="1:21" ht="16.5" customHeight="1" x14ac:dyDescent="0.2">
      <c r="A3" s="30" t="s">
        <v>9</v>
      </c>
      <c r="B3" s="31" t="s">
        <v>5</v>
      </c>
      <c r="C3" s="32"/>
      <c r="D3" s="32"/>
      <c r="E3" s="32"/>
      <c r="F3" s="32"/>
      <c r="G3" s="32"/>
      <c r="H3" s="23"/>
      <c r="I3" s="1"/>
    </row>
    <row r="4" spans="1:21" ht="15" x14ac:dyDescent="0.2">
      <c r="A4" s="33" t="s">
        <v>14</v>
      </c>
      <c r="B4" s="34" t="s">
        <v>60</v>
      </c>
      <c r="C4" s="35"/>
      <c r="D4" s="35"/>
      <c r="E4" s="35"/>
      <c r="F4" s="35"/>
      <c r="G4" s="35"/>
      <c r="H4" s="23"/>
      <c r="I4" s="1"/>
    </row>
    <row r="5" spans="1:21" ht="15" x14ac:dyDescent="0.2">
      <c r="A5" s="33" t="s">
        <v>10</v>
      </c>
      <c r="B5" s="34" t="s">
        <v>61</v>
      </c>
      <c r="C5" s="35"/>
      <c r="D5" s="35"/>
      <c r="E5" s="35"/>
      <c r="F5" s="35"/>
      <c r="G5" s="35"/>
      <c r="H5" s="23"/>
      <c r="I5" s="1"/>
    </row>
    <row r="6" spans="1:21" ht="15" x14ac:dyDescent="0.2">
      <c r="A6" s="33" t="s">
        <v>11</v>
      </c>
      <c r="B6" s="34" t="s">
        <v>7</v>
      </c>
      <c r="C6" s="35"/>
      <c r="D6" s="35"/>
      <c r="E6" s="35"/>
      <c r="F6" s="35"/>
      <c r="G6" s="35"/>
      <c r="H6" s="23"/>
      <c r="I6" s="1"/>
    </row>
    <row r="7" spans="1:21" ht="13.9" customHeight="1" x14ac:dyDescent="0.2">
      <c r="A7" s="33" t="s">
        <v>12</v>
      </c>
      <c r="B7" s="34" t="s">
        <v>6</v>
      </c>
      <c r="C7" s="35"/>
      <c r="D7" s="35"/>
      <c r="E7" s="35"/>
      <c r="F7" s="35"/>
      <c r="G7" s="35"/>
      <c r="H7" s="23"/>
      <c r="I7" s="1"/>
    </row>
    <row r="8" spans="1:21" ht="13.9" customHeight="1" x14ac:dyDescent="0.2">
      <c r="A8" s="36" t="s">
        <v>13</v>
      </c>
      <c r="B8" s="37" t="s">
        <v>8</v>
      </c>
      <c r="C8" s="38"/>
      <c r="D8" s="38"/>
      <c r="E8" s="38"/>
      <c r="F8" s="38"/>
      <c r="G8" s="38"/>
      <c r="H8" s="23"/>
      <c r="I8" s="1"/>
    </row>
    <row r="9" spans="1:21" ht="27" customHeight="1" x14ac:dyDescent="0.2">
      <c r="A9" s="39"/>
      <c r="B9" s="40" t="s">
        <v>0</v>
      </c>
      <c r="C9" s="41" t="s">
        <v>46</v>
      </c>
      <c r="D9" s="41" t="s">
        <v>4</v>
      </c>
      <c r="E9" s="41" t="s">
        <v>55</v>
      </c>
      <c r="F9" s="41" t="s">
        <v>45</v>
      </c>
      <c r="G9" s="41" t="s">
        <v>57</v>
      </c>
      <c r="H9" s="21" t="s">
        <v>1</v>
      </c>
      <c r="I9" s="1"/>
    </row>
    <row r="10" spans="1:21" s="3" customFormat="1" ht="18" x14ac:dyDescent="0.2">
      <c r="A10" s="42"/>
      <c r="B10" s="43" t="s">
        <v>50</v>
      </c>
      <c r="C10" s="35"/>
      <c r="D10" s="35"/>
      <c r="E10" s="35"/>
      <c r="F10" s="35"/>
      <c r="G10" s="35"/>
      <c r="H10" s="44"/>
      <c r="I10" s="1"/>
      <c r="J10" s="1"/>
      <c r="O10" s="10"/>
      <c r="P10" s="10"/>
      <c r="Q10" s="11"/>
      <c r="R10" s="11"/>
      <c r="T10" s="4"/>
      <c r="U10" s="4"/>
    </row>
    <row r="11" spans="1:21" s="3" customFormat="1" ht="15" x14ac:dyDescent="0.2">
      <c r="A11" s="33"/>
      <c r="B11" s="45" t="s">
        <v>51</v>
      </c>
      <c r="C11" s="35"/>
      <c r="D11" s="35"/>
      <c r="E11" s="35"/>
      <c r="F11" s="35"/>
      <c r="G11" s="35"/>
      <c r="H11" s="44"/>
      <c r="I11" s="1"/>
      <c r="J11" s="1"/>
      <c r="O11" s="10"/>
      <c r="P11" s="10"/>
      <c r="Q11" s="11"/>
      <c r="R11" s="11"/>
      <c r="T11" s="4"/>
      <c r="U11" s="4"/>
    </row>
    <row r="12" spans="1:21" s="3" customFormat="1" ht="15" x14ac:dyDescent="0.2">
      <c r="A12" s="30">
        <v>1</v>
      </c>
      <c r="B12" s="46" t="s">
        <v>15</v>
      </c>
      <c r="C12" s="46" t="s">
        <v>47</v>
      </c>
      <c r="D12" s="22"/>
      <c r="E12" s="75">
        <v>180</v>
      </c>
      <c r="F12" s="47"/>
      <c r="G12" s="48">
        <v>40</v>
      </c>
      <c r="H12" s="49">
        <f>(F12+G12)*D12</f>
        <v>0</v>
      </c>
      <c r="I12" s="1"/>
      <c r="J12" s="2"/>
      <c r="O12" s="10"/>
      <c r="P12" s="10"/>
      <c r="Q12" s="11"/>
      <c r="R12" s="11"/>
      <c r="T12" s="4"/>
      <c r="U12" s="4"/>
    </row>
    <row r="13" spans="1:21" s="3" customFormat="1" ht="15" x14ac:dyDescent="0.2">
      <c r="A13" s="33">
        <v>2</v>
      </c>
      <c r="B13" s="50" t="s">
        <v>16</v>
      </c>
      <c r="C13" s="50" t="s">
        <v>47</v>
      </c>
      <c r="D13" s="12"/>
      <c r="E13" s="76">
        <v>150</v>
      </c>
      <c r="F13" s="51"/>
      <c r="G13" s="48">
        <v>30</v>
      </c>
      <c r="H13" s="49">
        <f>(F13+G13)*D13</f>
        <v>0</v>
      </c>
      <c r="I13" s="1"/>
      <c r="J13" s="2"/>
      <c r="O13" s="10"/>
      <c r="P13" s="10"/>
      <c r="Q13" s="11"/>
      <c r="R13" s="11"/>
      <c r="T13" s="4"/>
      <c r="U13" s="4"/>
    </row>
    <row r="14" spans="1:21" s="3" customFormat="1" ht="15" x14ac:dyDescent="0.2">
      <c r="A14" s="33">
        <v>3</v>
      </c>
      <c r="B14" s="50" t="s">
        <v>17</v>
      </c>
      <c r="C14" s="50" t="s">
        <v>47</v>
      </c>
      <c r="D14" s="12"/>
      <c r="E14" s="77" t="s">
        <v>56</v>
      </c>
      <c r="F14" s="47"/>
      <c r="G14" s="48">
        <v>10</v>
      </c>
      <c r="H14" s="49">
        <f t="shared" ref="H14:H35" si="0">(F14+G14)*D14</f>
        <v>0</v>
      </c>
      <c r="I14" s="1"/>
      <c r="J14" s="2"/>
      <c r="O14" s="10"/>
      <c r="P14" s="10"/>
      <c r="Q14" s="11"/>
      <c r="R14" s="11"/>
      <c r="T14" s="4"/>
      <c r="U14" s="4"/>
    </row>
    <row r="15" spans="1:21" s="3" customFormat="1" ht="15" x14ac:dyDescent="0.2">
      <c r="A15" s="33">
        <v>4</v>
      </c>
      <c r="B15" s="50" t="s">
        <v>18</v>
      </c>
      <c r="C15" s="50" t="s">
        <v>47</v>
      </c>
      <c r="D15" s="12"/>
      <c r="E15" s="75">
        <v>110</v>
      </c>
      <c r="F15" s="52"/>
      <c r="G15" s="48">
        <v>70</v>
      </c>
      <c r="H15" s="49">
        <f t="shared" si="0"/>
        <v>0</v>
      </c>
      <c r="I15" s="1"/>
      <c r="J15" s="2"/>
      <c r="O15" s="10"/>
      <c r="P15" s="10"/>
      <c r="Q15" s="11"/>
      <c r="R15" s="11"/>
      <c r="T15" s="4"/>
      <c r="U15" s="4"/>
    </row>
    <row r="16" spans="1:21" s="3" customFormat="1" ht="15" x14ac:dyDescent="0.2">
      <c r="A16" s="33">
        <v>5</v>
      </c>
      <c r="B16" s="50" t="s">
        <v>19</v>
      </c>
      <c r="C16" s="50" t="s">
        <v>47</v>
      </c>
      <c r="D16" s="12"/>
      <c r="E16" s="76">
        <v>85</v>
      </c>
      <c r="F16" s="51">
        <v>1050</v>
      </c>
      <c r="G16" s="48">
        <v>300</v>
      </c>
      <c r="H16" s="49">
        <f t="shared" si="0"/>
        <v>0</v>
      </c>
      <c r="I16" s="1"/>
      <c r="J16" s="1"/>
      <c r="O16" s="10"/>
      <c r="P16" s="10"/>
      <c r="Q16" s="11"/>
      <c r="R16" s="11"/>
      <c r="T16" s="4"/>
      <c r="U16" s="4"/>
    </row>
    <row r="17" spans="1:21" s="3" customFormat="1" ht="15" x14ac:dyDescent="0.2">
      <c r="A17" s="33">
        <v>6</v>
      </c>
      <c r="B17" s="50" t="s">
        <v>20</v>
      </c>
      <c r="C17" s="50" t="s">
        <v>47</v>
      </c>
      <c r="D17" s="12"/>
      <c r="E17" s="78" t="s">
        <v>56</v>
      </c>
      <c r="F17" s="53"/>
      <c r="G17" s="48">
        <v>5</v>
      </c>
      <c r="H17" s="49">
        <f t="shared" si="0"/>
        <v>0</v>
      </c>
      <c r="I17" s="1"/>
      <c r="J17" s="1"/>
      <c r="O17" s="10"/>
      <c r="P17" s="10"/>
      <c r="Q17" s="11"/>
      <c r="R17" s="11"/>
      <c r="T17" s="4"/>
      <c r="U17" s="4"/>
    </row>
    <row r="18" spans="1:21" s="3" customFormat="1" ht="15" x14ac:dyDescent="0.2">
      <c r="A18" s="33">
        <v>7</v>
      </c>
      <c r="B18" s="50" t="s">
        <v>21</v>
      </c>
      <c r="C18" s="50" t="s">
        <v>47</v>
      </c>
      <c r="D18" s="12"/>
      <c r="E18" s="79" t="s">
        <v>56</v>
      </c>
      <c r="F18" s="54"/>
      <c r="G18" s="55">
        <v>2</v>
      </c>
      <c r="H18" s="49">
        <f t="shared" si="0"/>
        <v>0</v>
      </c>
      <c r="I18" s="1"/>
      <c r="J18" s="1"/>
      <c r="O18" s="10"/>
      <c r="P18" s="10"/>
      <c r="Q18" s="11"/>
      <c r="R18" s="11"/>
      <c r="T18" s="4"/>
      <c r="U18" s="4"/>
    </row>
    <row r="19" spans="1:21" s="3" customFormat="1" ht="15" x14ac:dyDescent="0.2">
      <c r="A19" s="33">
        <v>8</v>
      </c>
      <c r="B19" s="50" t="s">
        <v>22</v>
      </c>
      <c r="C19" s="50" t="s">
        <v>47</v>
      </c>
      <c r="D19" s="12"/>
      <c r="E19" s="79" t="s">
        <v>56</v>
      </c>
      <c r="F19" s="54"/>
      <c r="G19" s="56">
        <v>6</v>
      </c>
      <c r="H19" s="49">
        <f t="shared" si="0"/>
        <v>0</v>
      </c>
      <c r="I19" s="1"/>
      <c r="J19" s="1"/>
      <c r="O19" s="10"/>
      <c r="P19" s="10"/>
      <c r="Q19" s="11"/>
      <c r="R19" s="11"/>
      <c r="T19" s="4"/>
      <c r="U19" s="4"/>
    </row>
    <row r="20" spans="1:21" s="3" customFormat="1" ht="15" x14ac:dyDescent="0.2">
      <c r="A20" s="33">
        <v>9</v>
      </c>
      <c r="B20" s="50" t="s">
        <v>23</v>
      </c>
      <c r="C20" s="50" t="s">
        <v>47</v>
      </c>
      <c r="D20" s="12"/>
      <c r="E20" s="75">
        <v>60</v>
      </c>
      <c r="F20" s="52">
        <f>5*350</f>
        <v>1750</v>
      </c>
      <c r="G20" s="48">
        <v>575</v>
      </c>
      <c r="H20" s="49">
        <f t="shared" si="0"/>
        <v>0</v>
      </c>
      <c r="I20" s="1"/>
      <c r="J20" s="1"/>
      <c r="O20" s="10"/>
      <c r="P20" s="10"/>
      <c r="Q20" s="11"/>
      <c r="R20" s="11"/>
      <c r="T20" s="4"/>
      <c r="U20" s="4"/>
    </row>
    <row r="21" spans="1:21" s="3" customFormat="1" ht="15" x14ac:dyDescent="0.2">
      <c r="A21" s="33">
        <v>10</v>
      </c>
      <c r="B21" s="50" t="s">
        <v>24</v>
      </c>
      <c r="C21" s="50" t="s">
        <v>47</v>
      </c>
      <c r="D21" s="12"/>
      <c r="E21" s="80" t="s">
        <v>56</v>
      </c>
      <c r="F21" s="52">
        <v>120</v>
      </c>
      <c r="G21" s="48">
        <v>40</v>
      </c>
      <c r="H21" s="49">
        <f t="shared" si="0"/>
        <v>0</v>
      </c>
      <c r="I21" s="1"/>
      <c r="J21" s="1"/>
      <c r="O21" s="10"/>
      <c r="P21" s="10"/>
      <c r="Q21" s="11"/>
      <c r="R21" s="11"/>
      <c r="T21" s="4"/>
      <c r="U21" s="4"/>
    </row>
    <row r="22" spans="1:21" s="3" customFormat="1" ht="15" x14ac:dyDescent="0.2">
      <c r="A22" s="33">
        <v>11</v>
      </c>
      <c r="B22" s="50" t="s">
        <v>25</v>
      </c>
      <c r="C22" s="50" t="s">
        <v>47</v>
      </c>
      <c r="D22" s="12"/>
      <c r="E22" s="75">
        <v>80</v>
      </c>
      <c r="F22" s="52">
        <f>2*350</f>
        <v>700</v>
      </c>
      <c r="G22" s="48">
        <v>225</v>
      </c>
      <c r="H22" s="57">
        <f t="shared" si="0"/>
        <v>0</v>
      </c>
      <c r="I22" s="1"/>
      <c r="J22" s="1"/>
      <c r="O22" s="10"/>
      <c r="P22" s="10"/>
      <c r="Q22" s="11"/>
      <c r="R22" s="11"/>
      <c r="T22" s="4"/>
      <c r="U22" s="4"/>
    </row>
    <row r="23" spans="1:21" s="3" customFormat="1" ht="15" x14ac:dyDescent="0.2">
      <c r="A23" s="33">
        <v>12</v>
      </c>
      <c r="B23" s="50" t="s">
        <v>26</v>
      </c>
      <c r="C23" s="50" t="s">
        <v>47</v>
      </c>
      <c r="D23" s="12"/>
      <c r="E23" s="75">
        <v>80</v>
      </c>
      <c r="F23" s="52"/>
      <c r="G23" s="58">
        <v>50</v>
      </c>
      <c r="H23" s="49">
        <f t="shared" si="0"/>
        <v>0</v>
      </c>
      <c r="I23" s="1"/>
      <c r="J23" s="1"/>
      <c r="O23" s="10"/>
      <c r="P23" s="10"/>
      <c r="Q23" s="11"/>
      <c r="R23" s="11"/>
      <c r="T23" s="4"/>
      <c r="U23" s="4"/>
    </row>
    <row r="24" spans="1:21" s="3" customFormat="1" ht="15" x14ac:dyDescent="0.2">
      <c r="A24" s="33">
        <v>13</v>
      </c>
      <c r="B24" s="50" t="s">
        <v>27</v>
      </c>
      <c r="C24" s="50" t="s">
        <v>47</v>
      </c>
      <c r="D24" s="12"/>
      <c r="E24" s="76">
        <v>65</v>
      </c>
      <c r="F24" s="54"/>
      <c r="G24" s="58">
        <v>20</v>
      </c>
      <c r="H24" s="49">
        <f t="shared" si="0"/>
        <v>0</v>
      </c>
      <c r="I24" s="1"/>
      <c r="J24" s="1"/>
      <c r="O24" s="10"/>
      <c r="P24" s="10"/>
      <c r="Q24" s="11"/>
      <c r="R24" s="11"/>
      <c r="T24" s="4"/>
      <c r="U24" s="4"/>
    </row>
    <row r="25" spans="1:21" s="3" customFormat="1" ht="15" x14ac:dyDescent="0.2">
      <c r="A25" s="33">
        <v>14</v>
      </c>
      <c r="B25" s="50" t="s">
        <v>28</v>
      </c>
      <c r="C25" s="50" t="s">
        <v>47</v>
      </c>
      <c r="D25" s="12"/>
      <c r="E25" s="77" t="s">
        <v>56</v>
      </c>
      <c r="F25" s="47"/>
      <c r="G25" s="58">
        <v>2</v>
      </c>
      <c r="H25" s="49">
        <f>(F25+G25)*D25</f>
        <v>0</v>
      </c>
      <c r="I25" s="1"/>
      <c r="J25" s="1"/>
      <c r="O25" s="10"/>
      <c r="P25" s="10"/>
      <c r="Q25" s="11"/>
      <c r="R25" s="11"/>
      <c r="T25" s="4"/>
      <c r="U25" s="4"/>
    </row>
    <row r="26" spans="1:21" s="3" customFormat="1" ht="15" x14ac:dyDescent="0.2">
      <c r="A26" s="33">
        <v>15</v>
      </c>
      <c r="B26" s="50" t="s">
        <v>29</v>
      </c>
      <c r="C26" s="50" t="s">
        <v>47</v>
      </c>
      <c r="D26" s="12"/>
      <c r="E26" s="79" t="s">
        <v>56</v>
      </c>
      <c r="F26" s="54"/>
      <c r="G26" s="58">
        <v>2</v>
      </c>
      <c r="H26" s="49">
        <f t="shared" si="0"/>
        <v>0</v>
      </c>
      <c r="I26" s="1"/>
      <c r="J26" s="1"/>
      <c r="O26" s="10"/>
      <c r="P26" s="10"/>
      <c r="Q26" s="11"/>
      <c r="R26" s="11"/>
      <c r="T26" s="4"/>
      <c r="U26" s="4"/>
    </row>
    <row r="27" spans="1:21" s="3" customFormat="1" ht="15" x14ac:dyDescent="0.2">
      <c r="A27" s="33">
        <v>16</v>
      </c>
      <c r="B27" s="50" t="s">
        <v>30</v>
      </c>
      <c r="C27" s="50" t="s">
        <v>47</v>
      </c>
      <c r="D27" s="12"/>
      <c r="E27" s="77" t="s">
        <v>56</v>
      </c>
      <c r="F27" s="47"/>
      <c r="G27" s="58">
        <v>10</v>
      </c>
      <c r="H27" s="49">
        <f t="shared" si="0"/>
        <v>0</v>
      </c>
      <c r="I27" s="1"/>
      <c r="J27" s="1"/>
      <c r="O27" s="10"/>
      <c r="P27" s="10"/>
      <c r="Q27" s="11"/>
      <c r="R27" s="11"/>
      <c r="T27" s="4"/>
      <c r="U27" s="4"/>
    </row>
    <row r="28" spans="1:21" s="3" customFormat="1" ht="15" x14ac:dyDescent="0.2">
      <c r="A28" s="33">
        <v>17</v>
      </c>
      <c r="B28" s="50" t="s">
        <v>31</v>
      </c>
      <c r="C28" s="50" t="s">
        <v>47</v>
      </c>
      <c r="D28" s="12"/>
      <c r="E28" s="75">
        <v>70</v>
      </c>
      <c r="F28" s="52"/>
      <c r="G28" s="58">
        <f>350/5</f>
        <v>70</v>
      </c>
      <c r="H28" s="49">
        <f t="shared" si="0"/>
        <v>0</v>
      </c>
      <c r="I28" s="1"/>
      <c r="J28" s="1"/>
      <c r="O28" s="10"/>
      <c r="P28" s="10"/>
      <c r="Q28" s="11"/>
      <c r="R28" s="11"/>
      <c r="T28" s="4"/>
      <c r="U28" s="4"/>
    </row>
    <row r="29" spans="1:21" s="3" customFormat="1" ht="15" x14ac:dyDescent="0.2">
      <c r="A29" s="33">
        <v>18</v>
      </c>
      <c r="B29" s="50" t="s">
        <v>32</v>
      </c>
      <c r="C29" s="50" t="s">
        <v>47</v>
      </c>
      <c r="D29" s="12"/>
      <c r="E29" s="75">
        <v>40</v>
      </c>
      <c r="F29" s="52"/>
      <c r="G29" s="58">
        <f>350/5</f>
        <v>70</v>
      </c>
      <c r="H29" s="49">
        <f t="shared" si="0"/>
        <v>0</v>
      </c>
      <c r="I29" s="1"/>
      <c r="J29" s="1"/>
      <c r="O29" s="10"/>
      <c r="P29" s="10"/>
      <c r="Q29" s="11"/>
      <c r="R29" s="11"/>
      <c r="T29" s="4"/>
      <c r="U29" s="4"/>
    </row>
    <row r="30" spans="1:21" s="3" customFormat="1" ht="15" x14ac:dyDescent="0.2">
      <c r="A30" s="33">
        <v>19</v>
      </c>
      <c r="B30" s="50" t="s">
        <v>33</v>
      </c>
      <c r="C30" s="50" t="s">
        <v>47</v>
      </c>
      <c r="D30" s="12"/>
      <c r="E30" s="79" t="s">
        <v>56</v>
      </c>
      <c r="F30" s="51"/>
      <c r="G30" s="58">
        <v>20</v>
      </c>
      <c r="H30" s="49">
        <f t="shared" si="0"/>
        <v>0</v>
      </c>
      <c r="I30" s="1"/>
      <c r="J30" s="1"/>
      <c r="O30" s="10"/>
      <c r="P30" s="10"/>
      <c r="Q30" s="11"/>
      <c r="R30" s="11"/>
      <c r="T30" s="4"/>
      <c r="U30" s="4"/>
    </row>
    <row r="31" spans="1:21" s="3" customFormat="1" ht="15" x14ac:dyDescent="0.2">
      <c r="A31" s="33">
        <v>20</v>
      </c>
      <c r="B31" s="50" t="s">
        <v>34</v>
      </c>
      <c r="C31" s="50" t="s">
        <v>47</v>
      </c>
      <c r="D31" s="12"/>
      <c r="E31" s="79" t="s">
        <v>56</v>
      </c>
      <c r="F31" s="51"/>
      <c r="G31" s="58">
        <v>20</v>
      </c>
      <c r="H31" s="49">
        <f t="shared" si="0"/>
        <v>0</v>
      </c>
      <c r="I31" s="1"/>
      <c r="J31" s="1"/>
      <c r="O31" s="10"/>
      <c r="P31" s="10"/>
      <c r="Q31" s="11"/>
      <c r="R31" s="11"/>
      <c r="T31" s="4"/>
      <c r="U31" s="4"/>
    </row>
    <row r="32" spans="1:21" s="3" customFormat="1" ht="15" x14ac:dyDescent="0.2">
      <c r="A32" s="33">
        <v>21</v>
      </c>
      <c r="B32" s="50" t="s">
        <v>35</v>
      </c>
      <c r="C32" s="50" t="s">
        <v>48</v>
      </c>
      <c r="D32" s="12"/>
      <c r="E32" s="79" t="s">
        <v>56</v>
      </c>
      <c r="F32" s="54"/>
      <c r="G32" s="58">
        <v>700</v>
      </c>
      <c r="H32" s="49">
        <f t="shared" si="0"/>
        <v>0</v>
      </c>
      <c r="I32" s="1"/>
      <c r="J32" s="1"/>
      <c r="O32" s="10"/>
      <c r="P32" s="10"/>
      <c r="Q32" s="11"/>
      <c r="R32" s="11"/>
      <c r="T32" s="4"/>
      <c r="U32" s="4"/>
    </row>
    <row r="33" spans="1:21" s="3" customFormat="1" ht="15" x14ac:dyDescent="0.2">
      <c r="A33" s="33">
        <v>22</v>
      </c>
      <c r="B33" s="50" t="s">
        <v>36</v>
      </c>
      <c r="C33" s="50" t="s">
        <v>47</v>
      </c>
      <c r="D33" s="12"/>
      <c r="E33" s="80" t="s">
        <v>56</v>
      </c>
      <c r="F33" s="59"/>
      <c r="G33" s="58">
        <v>200</v>
      </c>
      <c r="H33" s="49">
        <f t="shared" si="0"/>
        <v>0</v>
      </c>
      <c r="I33" s="1"/>
      <c r="J33" s="1"/>
      <c r="O33" s="10"/>
      <c r="P33" s="10"/>
      <c r="Q33" s="11"/>
      <c r="R33" s="11"/>
      <c r="T33" s="4"/>
      <c r="U33" s="4"/>
    </row>
    <row r="34" spans="1:21" s="3" customFormat="1" ht="15" x14ac:dyDescent="0.2">
      <c r="A34" s="33">
        <v>23</v>
      </c>
      <c r="B34" s="50" t="s">
        <v>37</v>
      </c>
      <c r="C34" s="50" t="s">
        <v>47</v>
      </c>
      <c r="D34" s="12"/>
      <c r="E34" s="79" t="s">
        <v>56</v>
      </c>
      <c r="F34" s="54"/>
      <c r="G34" s="58">
        <v>200</v>
      </c>
      <c r="H34" s="49">
        <f t="shared" si="0"/>
        <v>0</v>
      </c>
      <c r="I34" s="1"/>
      <c r="J34" s="1"/>
      <c r="O34" s="10"/>
      <c r="P34" s="10"/>
      <c r="Q34" s="11"/>
      <c r="R34" s="11"/>
      <c r="T34" s="4"/>
      <c r="U34" s="4"/>
    </row>
    <row r="35" spans="1:21" s="3" customFormat="1" ht="15" x14ac:dyDescent="0.2">
      <c r="A35" s="33">
        <v>24</v>
      </c>
      <c r="B35" s="50" t="s">
        <v>38</v>
      </c>
      <c r="C35" s="50" t="s">
        <v>47</v>
      </c>
      <c r="D35" s="12"/>
      <c r="E35" s="81" t="s">
        <v>56</v>
      </c>
      <c r="F35" s="54"/>
      <c r="G35" s="58">
        <v>100</v>
      </c>
      <c r="H35" s="49">
        <f t="shared" si="0"/>
        <v>0</v>
      </c>
      <c r="I35" s="1"/>
      <c r="J35" s="1"/>
      <c r="O35" s="10"/>
      <c r="P35" s="10"/>
      <c r="Q35" s="11"/>
      <c r="R35" s="11"/>
      <c r="T35" s="4"/>
      <c r="U35" s="4"/>
    </row>
    <row r="36" spans="1:21" ht="27" customHeight="1" x14ac:dyDescent="0.2">
      <c r="A36" s="60"/>
      <c r="B36" s="61" t="s">
        <v>0</v>
      </c>
      <c r="C36" s="62"/>
      <c r="D36" s="63" t="s">
        <v>4</v>
      </c>
      <c r="E36" s="63"/>
      <c r="F36" s="63" t="s">
        <v>45</v>
      </c>
      <c r="G36" s="63" t="s">
        <v>44</v>
      </c>
      <c r="H36" s="9" t="s">
        <v>1</v>
      </c>
      <c r="I36" s="1"/>
    </row>
    <row r="37" spans="1:21" s="3" customFormat="1" ht="18" x14ac:dyDescent="0.2">
      <c r="A37" s="64"/>
      <c r="B37" s="43" t="s">
        <v>54</v>
      </c>
      <c r="C37" s="35"/>
      <c r="D37" s="35"/>
      <c r="E37" s="35"/>
      <c r="F37" s="35"/>
      <c r="G37" s="35"/>
      <c r="H37" s="44"/>
      <c r="I37" s="1"/>
      <c r="J37" s="1"/>
      <c r="O37" s="10"/>
      <c r="P37" s="10"/>
      <c r="Q37" s="11"/>
      <c r="R37" s="11"/>
      <c r="T37" s="4"/>
      <c r="U37" s="4"/>
    </row>
    <row r="38" spans="1:21" s="3" customFormat="1" ht="15" x14ac:dyDescent="0.2">
      <c r="A38" s="33"/>
      <c r="B38" s="45" t="s">
        <v>40</v>
      </c>
      <c r="C38" s="35"/>
      <c r="D38" s="35"/>
      <c r="E38" s="35"/>
      <c r="F38" s="35"/>
      <c r="G38" s="35"/>
      <c r="H38" s="44"/>
      <c r="I38" s="1"/>
      <c r="J38" s="1"/>
      <c r="O38" s="10"/>
      <c r="P38" s="10"/>
      <c r="Q38" s="11"/>
      <c r="R38" s="11"/>
      <c r="T38" s="4"/>
      <c r="U38" s="4"/>
    </row>
    <row r="39" spans="1:21" s="3" customFormat="1" ht="15" x14ac:dyDescent="0.2">
      <c r="A39" s="33">
        <v>25</v>
      </c>
      <c r="B39" s="50" t="s">
        <v>41</v>
      </c>
      <c r="C39" s="50" t="s">
        <v>47</v>
      </c>
      <c r="D39" s="12"/>
      <c r="E39" s="82"/>
      <c r="F39" s="48">
        <v>100</v>
      </c>
      <c r="G39" s="48">
        <v>15</v>
      </c>
      <c r="H39" s="49">
        <f t="shared" ref="H39:H41" si="1">(F39+G39)*D39</f>
        <v>0</v>
      </c>
      <c r="I39" s="1"/>
      <c r="J39" s="1"/>
      <c r="O39" s="10"/>
      <c r="P39" s="10"/>
      <c r="Q39" s="11"/>
      <c r="R39" s="11"/>
      <c r="T39" s="4"/>
      <c r="U39" s="4"/>
    </row>
    <row r="40" spans="1:21" s="3" customFormat="1" ht="15" x14ac:dyDescent="0.2">
      <c r="A40" s="33">
        <v>26</v>
      </c>
      <c r="B40" s="50" t="s">
        <v>52</v>
      </c>
      <c r="C40" s="50" t="s">
        <v>47</v>
      </c>
      <c r="D40" s="12"/>
      <c r="E40" s="82"/>
      <c r="F40" s="48">
        <v>50</v>
      </c>
      <c r="G40" s="48">
        <v>5</v>
      </c>
      <c r="H40" s="49">
        <f t="shared" si="1"/>
        <v>0</v>
      </c>
      <c r="I40" s="1"/>
      <c r="J40" s="1"/>
      <c r="O40" s="10"/>
      <c r="P40" s="10"/>
      <c r="Q40" s="11"/>
      <c r="R40" s="11"/>
      <c r="T40" s="4"/>
      <c r="U40" s="4"/>
    </row>
    <row r="41" spans="1:21" s="3" customFormat="1" ht="15" x14ac:dyDescent="0.2">
      <c r="A41" s="33">
        <v>27</v>
      </c>
      <c r="B41" s="50" t="s">
        <v>42</v>
      </c>
      <c r="C41" s="50" t="s">
        <v>47</v>
      </c>
      <c r="D41" s="12"/>
      <c r="E41" s="82"/>
      <c r="F41" s="48">
        <v>35</v>
      </c>
      <c r="G41" s="48">
        <v>5</v>
      </c>
      <c r="H41" s="49">
        <f t="shared" si="1"/>
        <v>0</v>
      </c>
      <c r="I41" s="1"/>
      <c r="J41" s="1"/>
      <c r="O41" s="10"/>
      <c r="P41" s="10"/>
      <c r="Q41" s="11"/>
      <c r="R41" s="11"/>
      <c r="T41" s="4"/>
      <c r="U41" s="4"/>
    </row>
    <row r="42" spans="1:21" s="3" customFormat="1" ht="15" x14ac:dyDescent="0.2">
      <c r="A42" s="33"/>
      <c r="B42" s="45" t="s">
        <v>39</v>
      </c>
      <c r="C42" s="35"/>
      <c r="D42" s="35"/>
      <c r="E42" s="83"/>
      <c r="F42" s="35"/>
      <c r="G42" s="35"/>
      <c r="H42" s="44"/>
      <c r="I42" s="1"/>
      <c r="J42" s="1"/>
      <c r="O42" s="10"/>
      <c r="P42" s="10"/>
      <c r="Q42" s="11"/>
      <c r="R42" s="11"/>
      <c r="T42" s="4"/>
      <c r="U42" s="4"/>
    </row>
    <row r="43" spans="1:21" s="3" customFormat="1" ht="15" x14ac:dyDescent="0.2">
      <c r="A43" s="33">
        <v>28</v>
      </c>
      <c r="B43" s="50" t="s">
        <v>53</v>
      </c>
      <c r="C43" s="50" t="s">
        <v>49</v>
      </c>
      <c r="D43" s="12"/>
      <c r="E43" s="84"/>
      <c r="F43" s="65"/>
      <c r="G43" s="65"/>
      <c r="H43" s="66"/>
      <c r="I43" s="1"/>
      <c r="J43" s="1"/>
      <c r="O43" s="10"/>
      <c r="P43" s="10"/>
      <c r="Q43" s="11"/>
      <c r="R43" s="11"/>
      <c r="T43" s="4"/>
      <c r="U43" s="4"/>
    </row>
    <row r="44" spans="1:21" ht="21" x14ac:dyDescent="0.2">
      <c r="A44" s="60"/>
      <c r="B44" s="67" t="s">
        <v>2</v>
      </c>
      <c r="C44" s="62"/>
      <c r="D44" s="63"/>
      <c r="E44" s="68"/>
      <c r="F44" s="68"/>
      <c r="G44" s="68"/>
      <c r="H44" s="69">
        <f>SUM(H12:H43)</f>
        <v>0</v>
      </c>
      <c r="I44" s="1"/>
    </row>
    <row r="45" spans="1:21" ht="52.5" customHeight="1" x14ac:dyDescent="0.2">
      <c r="A45" s="70"/>
      <c r="B45" s="71" t="s">
        <v>58</v>
      </c>
      <c r="C45" s="71"/>
      <c r="D45" s="71"/>
      <c r="E45" s="71"/>
      <c r="F45" s="71"/>
      <c r="G45" s="71"/>
      <c r="H45" s="72"/>
      <c r="I45" s="1"/>
    </row>
    <row r="46" spans="1:21" ht="144.75" customHeight="1" x14ac:dyDescent="0.2">
      <c r="A46" s="42"/>
      <c r="B46" s="73" t="s">
        <v>43</v>
      </c>
      <c r="C46" s="73"/>
      <c r="D46" s="73"/>
      <c r="E46" s="73"/>
      <c r="F46" s="73"/>
      <c r="G46" s="73"/>
      <c r="H46" s="74"/>
      <c r="I46" s="1"/>
    </row>
    <row r="47" spans="1:21" x14ac:dyDescent="0.2">
      <c r="A47" s="16"/>
      <c r="B47" s="13"/>
      <c r="C47" s="13"/>
      <c r="D47" s="14"/>
      <c r="E47" s="14"/>
      <c r="F47" s="14"/>
      <c r="G47" s="14"/>
      <c r="H47" s="15"/>
      <c r="I47" s="1"/>
    </row>
    <row r="48" spans="1:21" x14ac:dyDescent="0.2">
      <c r="A48" s="16"/>
      <c r="B48" s="13"/>
      <c r="C48" s="13"/>
      <c r="D48" s="14"/>
      <c r="E48" s="14"/>
      <c r="F48" s="14"/>
      <c r="G48" s="14"/>
      <c r="H48" s="15"/>
      <c r="I48" s="1"/>
    </row>
    <row r="49" spans="1:9" x14ac:dyDescent="0.2">
      <c r="A49" s="16"/>
      <c r="B49" s="13"/>
      <c r="C49" s="13"/>
      <c r="D49" s="14"/>
      <c r="E49" s="14"/>
      <c r="F49" s="14"/>
      <c r="G49" s="14"/>
      <c r="H49" s="15"/>
      <c r="I49" s="1"/>
    </row>
    <row r="50" spans="1:9" x14ac:dyDescent="0.2">
      <c r="A50" s="16"/>
      <c r="B50" s="13"/>
      <c r="C50" s="13"/>
      <c r="D50" s="14"/>
      <c r="E50" s="14"/>
      <c r="F50" s="14"/>
      <c r="G50" s="14"/>
      <c r="H50" s="15"/>
      <c r="I50" s="1"/>
    </row>
    <row r="51" spans="1:9" x14ac:dyDescent="0.2">
      <c r="A51" s="16"/>
      <c r="B51" s="13"/>
      <c r="C51" s="13"/>
      <c r="D51" s="14"/>
      <c r="E51" s="14"/>
      <c r="F51" s="14"/>
      <c r="G51" s="14"/>
      <c r="H51" s="15"/>
      <c r="I51" s="1"/>
    </row>
    <row r="52" spans="1:9" x14ac:dyDescent="0.2">
      <c r="A52" s="16"/>
      <c r="B52" s="13"/>
      <c r="C52" s="13"/>
      <c r="D52" s="14"/>
      <c r="E52" s="14"/>
      <c r="F52" s="14"/>
      <c r="G52" s="14"/>
      <c r="H52" s="15"/>
      <c r="I52" s="1"/>
    </row>
    <row r="53" spans="1:9" x14ac:dyDescent="0.2">
      <c r="A53" s="16"/>
      <c r="B53" s="13"/>
      <c r="C53" s="13"/>
      <c r="D53" s="14"/>
      <c r="E53" s="14"/>
      <c r="F53" s="14"/>
      <c r="G53" s="14"/>
      <c r="H53" s="15"/>
      <c r="I53" s="1"/>
    </row>
    <row r="54" spans="1:9" x14ac:dyDescent="0.2">
      <c r="A54" s="16"/>
      <c r="B54" s="13"/>
      <c r="C54" s="13"/>
      <c r="D54" s="14"/>
      <c r="E54" s="14"/>
      <c r="F54" s="14"/>
      <c r="G54" s="14"/>
      <c r="H54" s="15"/>
      <c r="I54" s="1"/>
    </row>
    <row r="55" spans="1:9" x14ac:dyDescent="0.2">
      <c r="I55" s="1"/>
    </row>
    <row r="56" spans="1:9" x14ac:dyDescent="0.2">
      <c r="I56" s="1"/>
    </row>
    <row r="57" spans="1:9" x14ac:dyDescent="0.2">
      <c r="A57" s="16"/>
      <c r="I57" s="1"/>
    </row>
    <row r="58" spans="1:9" x14ac:dyDescent="0.2">
      <c r="I58" s="1"/>
    </row>
    <row r="59" spans="1:9" x14ac:dyDescent="0.2">
      <c r="I59" s="1"/>
    </row>
    <row r="60" spans="1:9" x14ac:dyDescent="0.2">
      <c r="D60" s="14"/>
      <c r="E60" s="14"/>
      <c r="F60" s="14"/>
      <c r="G60" s="14"/>
      <c r="I60" s="1"/>
    </row>
    <row r="61" spans="1:9" x14ac:dyDescent="0.2">
      <c r="A61" s="16"/>
      <c r="B61" s="16"/>
      <c r="C61" s="16"/>
      <c r="D61" s="14"/>
      <c r="E61" s="14"/>
      <c r="F61" s="14"/>
      <c r="G61" s="14"/>
      <c r="I61" s="1"/>
    </row>
    <row r="62" spans="1:9" x14ac:dyDescent="0.2">
      <c r="B62" s="17"/>
      <c r="C62" s="17"/>
      <c r="D62" s="18"/>
      <c r="E62" s="18"/>
      <c r="F62" s="18"/>
      <c r="G62" s="18"/>
      <c r="I62" s="1"/>
    </row>
    <row r="63" spans="1:9" x14ac:dyDescent="0.2">
      <c r="I63" s="1"/>
    </row>
    <row r="64" spans="1:9" x14ac:dyDescent="0.2">
      <c r="D64" s="14"/>
      <c r="E64" s="14"/>
      <c r="F64" s="14"/>
      <c r="G64" s="14"/>
      <c r="I64" s="1"/>
    </row>
    <row r="65" spans="2:9" x14ac:dyDescent="0.2">
      <c r="B65" s="19"/>
      <c r="C65" s="19"/>
      <c r="D65" s="14"/>
      <c r="E65" s="14"/>
      <c r="F65" s="14"/>
      <c r="G65" s="14"/>
      <c r="I65" s="1"/>
    </row>
    <row r="66" spans="2:9" ht="13.5" x14ac:dyDescent="0.2">
      <c r="B66" s="7"/>
      <c r="C66" s="7"/>
    </row>
  </sheetData>
  <sheetProtection algorithmName="SHA-512" hashValue="uLyzmoFP/8VFe0fZqUnM7QyAQLUgcwfxMIp4E/GCXS8yJCXnjHQBjcPNgqCJ5xSFs6jHP2EJ/0RdW6CUWMcQ2Q==" saltValue="e8GuCCM358g9D9wxwlnbEQ==" spinCount="100000" sheet="1" selectLockedCells="1"/>
  <mergeCells count="3">
    <mergeCell ref="B46:H46"/>
    <mergeCell ref="B45:H45"/>
    <mergeCell ref="B3:G3"/>
  </mergeCells>
  <dataValidations count="9">
    <dataValidation type="decimal" operator="lessThanOrEqual" allowBlank="1" showInputMessage="1" showErrorMessage="1" errorTitle="Ongeldige invoer" error="De waarde mag niet hoger zijn dan 180,00" sqref="D12" xr:uid="{284F49D4-B3F7-48B3-A197-DDCCB45828D5}">
      <formula1>180</formula1>
    </dataValidation>
    <dataValidation type="decimal" operator="lessThanOrEqual" allowBlank="1" showInputMessage="1" showErrorMessage="1" errorTitle="Ongeldige invoer" error="De waarde mag niet hoger zijn dan 150,00" sqref="D13" xr:uid="{64BC4CB1-5173-4C55-9D0A-DC323271DF1E}">
      <formula1>150</formula1>
    </dataValidation>
    <dataValidation type="decimal" operator="lessThanOrEqual" allowBlank="1" showInputMessage="1" showErrorMessage="1" errorTitle="Ongeldige invoer" error="De waarde mag niet hoger zijn dan 110,00" sqref="D15" xr:uid="{2A51A935-EFA3-4FFE-8C7B-0973B1C3CD74}">
      <formula1>110</formula1>
    </dataValidation>
    <dataValidation type="decimal" operator="lessThanOrEqual" allowBlank="1" showInputMessage="1" showErrorMessage="1" errorTitle="Ongeldige invoer" error="De waarde mag niet hoger zijn dan 85,00" sqref="D16" xr:uid="{C65DC44D-2FD3-49D4-A04C-C016348921B5}">
      <formula1>85</formula1>
    </dataValidation>
    <dataValidation type="decimal" operator="lessThanOrEqual" allowBlank="1" showInputMessage="1" showErrorMessage="1" errorTitle="Ongeldige invoer " error="De waarde mag niet hoger zijn dan 60,00" sqref="D20" xr:uid="{730FAFFE-778D-4DA8-A387-085062248442}">
      <formula1>60</formula1>
    </dataValidation>
    <dataValidation type="decimal" operator="lessThanOrEqual" allowBlank="1" showInputMessage="1" showErrorMessage="1" errorTitle="Ongeldige invoer" error="De waarde mag niet hoger zijn dan 80,00" sqref="D22 D23" xr:uid="{B7CD8323-5A40-4751-85B8-C5453276758E}">
      <formula1>80</formula1>
    </dataValidation>
    <dataValidation type="decimal" operator="lessThanOrEqual" allowBlank="1" showInputMessage="1" showErrorMessage="1" errorTitle="Ongeldige invoer " error="De waarde mag niet hoger zijn dan 65,00" sqref="D24" xr:uid="{8AF71325-3F77-4A66-ACDA-F270247AD222}">
      <formula1>65</formula1>
    </dataValidation>
    <dataValidation type="decimal" operator="lessThanOrEqual" allowBlank="1" showInputMessage="1" showErrorMessage="1" errorTitle="Ongeldige invoer" error="De waarde mag niet hoger zijn dan 70,00" sqref="D28" xr:uid="{F4CA1DCF-BD0C-4668-A9D9-75BB184746FC}">
      <formula1>70</formula1>
    </dataValidation>
    <dataValidation type="decimal" operator="lessThanOrEqual" allowBlank="1" showInputMessage="1" showErrorMessage="1" errorTitle="Ongeldige invoer" error="De waarde mag niet hoger zijn dan 40,00" sqref="D29" xr:uid="{84AE08B1-A0EC-4E9E-8890-790C96A5067E}">
      <formula1>40</formula1>
    </dataValidation>
  </dataValidations>
  <pageMargins left="0.25" right="0.25" top="0.75" bottom="0.75" header="0.3" footer="0.3"/>
  <pageSetup scale="77" fitToHeight="0" orientation="landscape" r:id="rId1"/>
  <headerFooter>
    <oddFooter>&amp;LPagina &amp;P van &amp;N</oddFooter>
  </headerFooter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415655-3e61-4b6e-8e79-399354581f35" xsi:nil="true"/>
    <lcf76f155ced4ddcb4097134ff3c332f xmlns="4316b910-0737-4d70-a914-51924b552a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F0002773444448A7E2E1E62836BD3C" ma:contentTypeVersion="18" ma:contentTypeDescription="Een nieuw document maken." ma:contentTypeScope="" ma:versionID="cc33722f26c0f1c944a10d35c54dd88e">
  <xsd:schema xmlns:xsd="http://www.w3.org/2001/XMLSchema" xmlns:xs="http://www.w3.org/2001/XMLSchema" xmlns:p="http://schemas.microsoft.com/office/2006/metadata/properties" xmlns:ns2="4316b910-0737-4d70-a914-51924b552a2b" xmlns:ns3="c3415655-3e61-4b6e-8e79-399354581f35" targetNamespace="http://schemas.microsoft.com/office/2006/metadata/properties" ma:root="true" ma:fieldsID="523f6f08caae4986a7d1616b9f37ba10" ns2:_="" ns3:_="">
    <xsd:import namespace="4316b910-0737-4d70-a914-51924b552a2b"/>
    <xsd:import namespace="c3415655-3e61-4b6e-8e79-399354581f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6b910-0737-4d70-a914-51924b552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43dbd77-075d-4a93-bf8a-f8547bd3e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5655-3e61-4b6e-8e79-399354581f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3319530-3229-451a-b256-7d44f7508315}" ma:internalName="TaxCatchAll" ma:showField="CatchAllData" ma:web="c3415655-3e61-4b6e-8e79-399354581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7749D0-50D8-468A-B5E6-C0AA4112D51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c3415655-3e61-4b6e-8e79-399354581f35"/>
    <ds:schemaRef ds:uri="http://schemas.openxmlformats.org/package/2006/metadata/core-properties"/>
    <ds:schemaRef ds:uri="4316b910-0737-4d70-a914-51924b552a2b"/>
  </ds:schemaRefs>
</ds:datastoreItem>
</file>

<file path=customXml/itemProps2.xml><?xml version="1.0" encoding="utf-8"?>
<ds:datastoreItem xmlns:ds="http://schemas.openxmlformats.org/officeDocument/2006/customXml" ds:itemID="{F13A3A00-6094-4438-BD7F-103AC83454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764F8F-3E46-4470-80A5-B1C3FEE71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16b910-0737-4d70-a914-51924b552a2b"/>
    <ds:schemaRef ds:uri="c3415655-3e61-4b6e-8e79-399354581f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Inschrijftabel</vt:lpstr>
      <vt:lpstr>Inschrijftabel!Afdrukbereik</vt:lpstr>
    </vt:vector>
  </TitlesOfParts>
  <Company>Meerlanden 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 inschrijfform bkl pbm 2024</dc:title>
  <dc:creator>inkoop@meerlanden.nl</dc:creator>
  <cp:lastModifiedBy>Else van Beek</cp:lastModifiedBy>
  <cp:lastPrinted>2024-05-24T12:59:53Z</cp:lastPrinted>
  <dcterms:created xsi:type="dcterms:W3CDTF">2020-04-30T09:04:16Z</dcterms:created>
  <dcterms:modified xsi:type="dcterms:W3CDTF">2024-11-05T10:34:05Z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0x010100C49240C83E121A40A594A42E06AF4DCB</vt:lpwstr>
  </property>
  <property fmtid="{D5CDD505-2E9C-101B-9397-08002B2CF9AE}" pid="3" name="MediaServiceImageTags">
    <vt:lpwstr/>
  </property>
</Properties>
</file>